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 DRIVE\krishna\ATP FY 2026-27\statements A3 prints\"/>
    </mc:Choice>
  </mc:AlternateContent>
  <bookViews>
    <workbookView xWindow="0" yWindow="0" windowWidth="15360" windowHeight="7125" tabRatio="661" firstSheet="1" activeTab="4"/>
  </bookViews>
  <sheets>
    <sheet name="Captlztn 24-25" sheetId="28" r:id="rId1"/>
    <sheet name="CapEx 24-25" sheetId="27" r:id="rId2"/>
    <sheet name="CapEx 23-24" sheetId="19" r:id="rId3"/>
    <sheet name="ABSTRACT" sheetId="30" r:id="rId4"/>
    <sheet name="CapEx 26-27 (3)" sheetId="31" r:id="rId5"/>
  </sheets>
  <definedNames>
    <definedName name="_xlnm.Print_Area" localSheetId="1">'CapEx 24-25'!$A$1:$U$24</definedName>
    <definedName name="_xlnm.Print_Area" localSheetId="4">'CapEx 26-27 (3)'!$A$1:$Y$27</definedName>
    <definedName name="_xlnm.Print_Area" localSheetId="0">'Captlztn 24-25'!$A$1:$AD$25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0" i="31" l="1"/>
  <c r="R20" i="31"/>
  <c r="Q20" i="31"/>
  <c r="C6" i="30" l="1"/>
  <c r="D6" i="30"/>
  <c r="E6" i="30"/>
</calcChain>
</file>

<file path=xl/sharedStrings.xml><?xml version="1.0" encoding="utf-8"?>
<sst xmlns="http://schemas.openxmlformats.org/spreadsheetml/2006/main" count="229" uniqueCount="126">
  <si>
    <t>2026-27</t>
  </si>
  <si>
    <t>2027-28</t>
  </si>
  <si>
    <t>2028-29</t>
  </si>
  <si>
    <t>S.No.</t>
  </si>
  <si>
    <t>Lines (CKM)</t>
  </si>
  <si>
    <t>CWIP O.B.</t>
  </si>
  <si>
    <t>Voltage Level</t>
  </si>
  <si>
    <t>DOC</t>
  </si>
  <si>
    <t>(Figures in Rs Crore)</t>
  </si>
  <si>
    <t>Start Date</t>
  </si>
  <si>
    <t>Completion Date
(Charging date)</t>
  </si>
  <si>
    <t>Approved Cost as per Investment Approval</t>
  </si>
  <si>
    <t>Loan Source</t>
  </si>
  <si>
    <t>Date of Capitalization</t>
  </si>
  <si>
    <t>Schedule</t>
  </si>
  <si>
    <t>Actual</t>
  </si>
  <si>
    <t>Grants, if any</t>
  </si>
  <si>
    <t>Project Purpose
(SI/SE/SR/GE)</t>
  </si>
  <si>
    <t>(figures in Crores)</t>
  </si>
  <si>
    <t>Loan Amount</t>
  </si>
  <si>
    <t>Sl 
No.</t>
  </si>
  <si>
    <t>Loan source</t>
  </si>
  <si>
    <t>% Capatalisation</t>
  </si>
  <si>
    <t>Project Title (SAP Project title)</t>
  </si>
  <si>
    <t>Project Purpose (SI/SE/SR/GE)</t>
  </si>
  <si>
    <t>Administrative Approval TOO Ref.</t>
  </si>
  <si>
    <t>TGERC Investment Approval Ref.</t>
  </si>
  <si>
    <t>Source of funds</t>
  </si>
  <si>
    <t>Opening CWIP as on 31.03.2023</t>
  </si>
  <si>
    <t>Cumulative expenditure upto 31.03.2024</t>
  </si>
  <si>
    <t>Project Code (SAP Code) / Scheme IDs</t>
  </si>
  <si>
    <t>Proposed Project Start Date  
DD-MM-YY</t>
  </si>
  <si>
    <t>Proposed Project Completion Date 
DD-MM-YY</t>
  </si>
  <si>
    <t>Actual Expenditure from 01.04.2023 to 31.03.2024</t>
  </si>
  <si>
    <t xml:space="preserve">Project Title (SAP Project title) 
</t>
  </si>
  <si>
    <t>Remarks / Balance works , if any.</t>
  </si>
  <si>
    <t>Total approved Cost (in Cr)</t>
  </si>
  <si>
    <t>Present Status of work</t>
  </si>
  <si>
    <t>Transco Funds</t>
  </si>
  <si>
    <t>Source of Funds</t>
  </si>
  <si>
    <t>Work Period</t>
  </si>
  <si>
    <t>Investment Approval No. with Date</t>
  </si>
  <si>
    <t>Administrative approval no. with date</t>
  </si>
  <si>
    <t>SRPC approval  (if any)</t>
  </si>
  <si>
    <t>Physical Completion Certificate Nos.</t>
  </si>
  <si>
    <t>Financial Completion Certificate Nos.</t>
  </si>
  <si>
    <t>Note : Project Purpose : System Improvement (SI), System Expansion (SE), System Replacements (SR)/ RMI, Generation Evacuation (GE)</t>
  </si>
  <si>
    <t>Additions to Network</t>
  </si>
  <si>
    <t>PTR
(MVA)</t>
  </si>
  <si>
    <t>Sub-stations 
(Nos)</t>
  </si>
  <si>
    <t>Bays 
(Nos)</t>
  </si>
  <si>
    <t>Remarks / Reasons for Cost &amp; Time overruns (if any)</t>
  </si>
  <si>
    <t>TRANSMISSION CORPORATION OF TELANGANA LIMITED</t>
  </si>
  <si>
    <t>SRPC approval no with date (if any)</t>
  </si>
  <si>
    <t xml:space="preserve">Capitalisation Upto Previous Year (n-1)
(as per Audited Financial
Statements)
</t>
  </si>
  <si>
    <t>Project Code  / Scheme ID
(SAP Code)</t>
  </si>
  <si>
    <t>TGTransco Funds</t>
  </si>
  <si>
    <t>TGTransco funds</t>
  </si>
  <si>
    <t>Total TGERC approved Cost (in Cr)</t>
  </si>
  <si>
    <t xml:space="preserve">Project Code / Scheme ID (SAP Code) </t>
  </si>
  <si>
    <t>The statement to be printed on A3 size sheets please</t>
  </si>
  <si>
    <t>Annual Petition for 2024-25 for Transmission Business filed with TGERC</t>
  </si>
  <si>
    <t xml:space="preserve">Scheme-wise details of Capital Expenditure incurred in FY: 2023-24 of 4th control period </t>
  </si>
  <si>
    <r>
      <t xml:space="preserve">Scope of work
</t>
    </r>
    <r>
      <rPr>
        <sz val="12"/>
        <rFont val="Arial"/>
        <family val="2"/>
      </rPr>
      <t>(Names of all the Sub-stations and Lines included in the scheme)</t>
    </r>
  </si>
  <si>
    <t>Project Start Date  
(DD-MM-YY)</t>
  </si>
  <si>
    <t>Project Completion Date
(DD-MM-YY)</t>
  </si>
  <si>
    <t>Scope of work
(Names of all the Sub-stations and Lines included in the Scheme)</t>
  </si>
  <si>
    <r>
      <t xml:space="preserve">Scope of work
</t>
    </r>
    <r>
      <rPr>
        <sz val="12"/>
        <rFont val="Arial"/>
        <family val="2"/>
      </rPr>
      <t>(Names of all the Sub-stations and Lines included in the scheme maybe given)</t>
    </r>
  </si>
  <si>
    <t>I. Ongoing Schemes as on 01.04.2023</t>
  </si>
  <si>
    <t>Sub-total-I</t>
  </si>
  <si>
    <t>II. New schemes taken up during 2023-24</t>
  </si>
  <si>
    <t>Sub-total-II</t>
  </si>
  <si>
    <t>III. Non-plan schemes taken up during 2023-24</t>
  </si>
  <si>
    <t>Sub-total-III</t>
  </si>
  <si>
    <t>Grans Total I + II + III</t>
  </si>
  <si>
    <t>I. Ongoing Schemes as on 01.04.2025</t>
  </si>
  <si>
    <t>II. New schemes taken up during 2025-26</t>
  </si>
  <si>
    <t>III. Non-plan schemes taken up during 2025-26</t>
  </si>
  <si>
    <t xml:space="preserve">Total Cumulative Expenditure (in Cr)
</t>
  </si>
  <si>
    <t>1st Half
(Apr-Sept) (Actuals)</t>
  </si>
  <si>
    <t>Spill over Yearly Capital Expenditure projected for works taken up in or before 2025-26 (in Cr)</t>
  </si>
  <si>
    <t>T-18-01</t>
  </si>
  <si>
    <t>Implementation of OPGW based Reliable communication upto 132kV SS and above</t>
  </si>
  <si>
    <t>Providing OPGW communication at 132kV SS and above</t>
  </si>
  <si>
    <t>Ms.No:26, Dt:12.02.2018</t>
  </si>
  <si>
    <t xml:space="preserve">vide 10/18/2018-19 
dt.   04.08.2018 </t>
  </si>
  <si>
    <t>PFC</t>
  </si>
  <si>
    <t>120 Crs</t>
  </si>
  <si>
    <t>PSDF (79.82Crs)</t>
  </si>
  <si>
    <t>Chief Engineer/Telecom</t>
  </si>
  <si>
    <t>PSDF
(79.82)</t>
  </si>
  <si>
    <t>Nil</t>
  </si>
  <si>
    <t>Implementation of UNMS scheme.</t>
  </si>
  <si>
    <t>Implementation of VOIP system.</t>
  </si>
  <si>
    <t>197.85Crs</t>
  </si>
  <si>
    <t>Not yet</t>
  </si>
  <si>
    <t>(In Crores)</t>
  </si>
  <si>
    <t xml:space="preserve">Scheme wise details of Capital Expenditure proposed for Financial Year 2026-27 </t>
  </si>
  <si>
    <t>Opening CWIP as on 31.03.2024</t>
  </si>
  <si>
    <t>Actual Expenditure from 01.04.2024 to 31.03.2025</t>
  </si>
  <si>
    <t>Cumulative expenditure upto 31.03.2025</t>
  </si>
  <si>
    <t>FY:2025-26</t>
  </si>
  <si>
    <t>Total 25-26
(Projected)</t>
  </si>
  <si>
    <t>2nd Half
(Oct-Mar) (Projections)</t>
  </si>
  <si>
    <t>Projected expenditure for 2026-27</t>
  </si>
  <si>
    <t xml:space="preserve">Scheme-wise details of Capital Expenditure incurred in FY: 2024-25 of 4th control period </t>
  </si>
  <si>
    <t xml:space="preserve">Scheme wise details of Actual Capitalisation for FY 2024-25 </t>
  </si>
  <si>
    <t>Particulars</t>
  </si>
  <si>
    <t>FY:2025-26(1st half - Apr- Sept) Actuals )</t>
  </si>
  <si>
    <t>FY:2025-26(2nd half - Oct- Mar) Projection</t>
  </si>
  <si>
    <t>FY:2025-26 (Total) Projections</t>
  </si>
  <si>
    <t>FY:2026-27  Projections</t>
  </si>
  <si>
    <t>The cost of Schemes Ongoing as on 31st   March</t>
  </si>
  <si>
    <t>Total cost of New Schemes taken up during the year from 1st April</t>
  </si>
  <si>
    <t>Total cost of Non-plan schemes taken up during the year from 1st April</t>
  </si>
  <si>
    <t>Grand Total</t>
  </si>
  <si>
    <t>ABSTRACT</t>
  </si>
  <si>
    <t>132KV and Above SS</t>
  </si>
  <si>
    <t>SE</t>
  </si>
  <si>
    <t>Capital Expenditure during the current year (2024-25)</t>
  </si>
  <si>
    <t>Capitalisation claimed for the Current year
(2024-25)</t>
  </si>
  <si>
    <t>103.81 Crs</t>
  </si>
  <si>
    <t>59.28 Crs</t>
  </si>
  <si>
    <t>163.09 Crs</t>
  </si>
  <si>
    <t>81.146 Crs</t>
  </si>
  <si>
    <t>Whether Part Capitalization or Full
Capitalisation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</si>
</sst>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b/>
      <sz val="11"/>
      <name val="Arial"/>
      <family val="2"/>
    </font>
    <font>
      <b/>
      <u/>
      <sz val="11"/>
      <name val="Arial"/>
      <family val="2"/>
    </font>
    <font>
      <b/>
      <sz val="11"/>
      <color theme="1"/>
      <name val="Arial"/>
      <family val="2"/>
    </font>
    <font>
      <b/>
      <u/>
      <sz val="11"/>
      <color indexed="8"/>
      <name val="Arial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3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9" fontId="7" fillId="0" borderId="0" applyFont="0" applyFill="0" applyBorder="0" applyAlignment="0" applyProtection="0"/>
    <xf numFmtId="0" fontId="9" fillId="0" borderId="0"/>
    <xf numFmtId="164" fontId="4" fillId="0" borderId="0" applyFont="0" applyFill="0" applyBorder="0" applyAlignment="0" applyProtection="0"/>
    <xf numFmtId="0" fontId="4" fillId="0" borderId="0"/>
    <xf numFmtId="0" fontId="9" fillId="0" borderId="0"/>
    <xf numFmtId="0" fontId="9" fillId="0" borderId="0"/>
    <xf numFmtId="0" fontId="4" fillId="0" borderId="0"/>
  </cellStyleXfs>
  <cellXfs count="122">
    <xf numFmtId="0" fontId="0" fillId="0" borderId="0" xfId="0"/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vertical="top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vertical="center" wrapText="1"/>
    </xf>
    <xf numFmtId="0" fontId="1" fillId="0" borderId="0" xfId="0" applyFont="1" applyAlignment="1">
      <alignment vertical="top"/>
    </xf>
    <xf numFmtId="0" fontId="8" fillId="0" borderId="0" xfId="1" applyFont="1" applyFill="1" applyBorder="1" applyAlignment="1">
      <alignment horizontal="right" vertical="center"/>
    </xf>
    <xf numFmtId="0" fontId="0" fillId="0" borderId="0" xfId="0"/>
    <xf numFmtId="0" fontId="11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0" fillId="0" borderId="0" xfId="0" applyBorder="1"/>
    <xf numFmtId="0" fontId="12" fillId="2" borderId="0" xfId="0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 wrapText="1"/>
    </xf>
    <xf numFmtId="0" fontId="13" fillId="0" borderId="0" xfId="0" applyFont="1"/>
    <xf numFmtId="0" fontId="18" fillId="0" borderId="0" xfId="1" applyFont="1" applyFill="1" applyBorder="1" applyAlignment="1">
      <alignment horizontal="left" vertical="center"/>
    </xf>
    <xf numFmtId="0" fontId="18" fillId="0" borderId="0" xfId="1" applyFont="1" applyFill="1" applyBorder="1" applyAlignment="1">
      <alignment vertical="center" wrapText="1"/>
    </xf>
    <xf numFmtId="0" fontId="18" fillId="0" borderId="0" xfId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left" vertical="center"/>
    </xf>
    <xf numFmtId="0" fontId="3" fillId="0" borderId="0" xfId="0" applyFont="1"/>
    <xf numFmtId="0" fontId="18" fillId="0" borderId="0" xfId="1" applyFont="1" applyFill="1" applyBorder="1" applyAlignment="1">
      <alignment horizontal="center" vertical="center" wrapText="1"/>
    </xf>
    <xf numFmtId="0" fontId="2" fillId="0" borderId="0" xfId="0" applyFont="1"/>
    <xf numFmtId="0" fontId="11" fillId="2" borderId="7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left" vertical="top"/>
    </xf>
    <xf numFmtId="0" fontId="15" fillId="2" borderId="0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/>
    </xf>
    <xf numFmtId="0" fontId="16" fillId="0" borderId="2" xfId="0" applyFont="1" applyBorder="1" applyAlignment="1">
      <alignment vertical="top"/>
    </xf>
    <xf numFmtId="0" fontId="6" fillId="0" borderId="0" xfId="1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vertical="top" wrapText="1"/>
    </xf>
    <xf numFmtId="17" fontId="15" fillId="2" borderId="2" xfId="0" applyNumberFormat="1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center" vertical="top" wrapText="1"/>
    </xf>
    <xf numFmtId="0" fontId="16" fillId="0" borderId="6" xfId="0" applyFont="1" applyBorder="1" applyAlignment="1">
      <alignment vertical="top"/>
    </xf>
    <xf numFmtId="0" fontId="23" fillId="0" borderId="0" xfId="0" applyFont="1" applyAlignment="1">
      <alignment wrapText="1"/>
    </xf>
    <xf numFmtId="0" fontId="21" fillId="0" borderId="2" xfId="0" applyFont="1" applyBorder="1" applyAlignment="1">
      <alignment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wrapText="1"/>
    </xf>
    <xf numFmtId="0" fontId="15" fillId="2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1" fillId="2" borderId="7" xfId="0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" fillId="0" borderId="4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top"/>
    </xf>
    <xf numFmtId="10" fontId="15" fillId="2" borderId="2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top"/>
    </xf>
    <xf numFmtId="0" fontId="15" fillId="2" borderId="11" xfId="0" applyFont="1" applyFill="1" applyBorder="1" applyAlignment="1">
      <alignment horizontal="left" vertical="top"/>
    </xf>
    <xf numFmtId="0" fontId="15" fillId="2" borderId="5" xfId="0" applyFont="1" applyFill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/>
    </xf>
    <xf numFmtId="0" fontId="15" fillId="2" borderId="10" xfId="0" applyFont="1" applyFill="1" applyBorder="1" applyAlignment="1">
      <alignment horizontal="left" vertical="top"/>
    </xf>
    <xf numFmtId="0" fontId="15" fillId="2" borderId="3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22" fillId="0" borderId="12" xfId="0" applyFont="1" applyBorder="1" applyAlignment="1">
      <alignment horizontal="center"/>
    </xf>
    <xf numFmtId="0" fontId="11" fillId="2" borderId="4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5" fillId="2" borderId="2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7" fontId="15" fillId="2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</cellXfs>
  <cellStyles count="9">
    <cellStyle name="Comma 2" xfId="4"/>
    <cellStyle name="Normal" xfId="0" builtinId="0"/>
    <cellStyle name="Normal 2" xfId="3"/>
    <cellStyle name="Normal 2 2" xfId="5"/>
    <cellStyle name="Normal 3" xfId="6"/>
    <cellStyle name="Normal 3 2" xfId="7"/>
    <cellStyle name="Normal 4" xfId="1"/>
    <cellStyle name="Normal 4 2" xfId="8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view="pageBreakPreview" zoomScale="55" zoomScaleNormal="40" zoomScaleSheetLayoutView="55" workbookViewId="0">
      <selection activeCell="W6" sqref="W6:W8"/>
    </sheetView>
  </sheetViews>
  <sheetFormatPr defaultRowHeight="15" x14ac:dyDescent="0.25"/>
  <cols>
    <col min="1" max="1" width="3.140625" style="9" customWidth="1"/>
    <col min="2" max="2" width="9.28515625" style="9" customWidth="1"/>
    <col min="3" max="3" width="10.5703125" style="9" customWidth="1"/>
    <col min="4" max="4" width="12.5703125" style="9" customWidth="1"/>
    <col min="5" max="5" width="13.28515625" style="9" customWidth="1"/>
    <col min="6" max="6" width="6.28515625" style="9" customWidth="1"/>
    <col min="7" max="7" width="9.5703125" style="9" customWidth="1"/>
    <col min="8" max="8" width="8" style="9" hidden="1" customWidth="1"/>
    <col min="9" max="9" width="10.42578125" style="9" customWidth="1"/>
    <col min="10" max="10" width="8.140625" style="9" customWidth="1"/>
    <col min="11" max="11" width="8.140625" style="9" bestFit="1" customWidth="1"/>
    <col min="12" max="12" width="8.5703125" style="9" customWidth="1"/>
    <col min="13" max="13" width="8.140625" style="9" bestFit="1" customWidth="1"/>
    <col min="14" max="14" width="8.7109375" style="9" customWidth="1"/>
    <col min="15" max="15" width="10.42578125" style="9" customWidth="1"/>
    <col min="16" max="16" width="12" style="9" hidden="1" customWidth="1"/>
    <col min="17" max="17" width="0" style="9" hidden="1" customWidth="1"/>
    <col min="18" max="18" width="9.28515625" style="9" hidden="1" customWidth="1"/>
    <col min="19" max="19" width="8.140625" style="9" hidden="1" customWidth="1"/>
    <col min="20" max="20" width="8.42578125" style="9" customWidth="1"/>
    <col min="21" max="21" width="9.85546875" style="9" customWidth="1"/>
    <col min="22" max="22" width="7.140625" style="9" customWidth="1"/>
    <col min="23" max="23" width="9.42578125" style="9" customWidth="1"/>
    <col min="24" max="24" width="7.140625" style="9" customWidth="1"/>
    <col min="25" max="26" width="7.28515625" style="9" customWidth="1"/>
    <col min="27" max="27" width="5" style="9" customWidth="1"/>
    <col min="28" max="28" width="8.85546875" style="9" customWidth="1"/>
    <col min="29" max="29" width="11.7109375" style="9" customWidth="1"/>
    <col min="30" max="30" width="10.140625" style="9" customWidth="1"/>
    <col min="31" max="16384" width="9.140625" style="9"/>
  </cols>
  <sheetData>
    <row r="1" spans="1:30" ht="17.25" x14ac:dyDescent="0.3">
      <c r="A1" s="80" t="s">
        <v>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</row>
    <row r="2" spans="1:30" ht="17.25" x14ac:dyDescent="0.3">
      <c r="A2" s="80" t="s">
        <v>61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</row>
    <row r="3" spans="1:30" ht="18" customHeight="1" x14ac:dyDescent="0.25">
      <c r="A3" s="81" t="s">
        <v>106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</row>
    <row r="4" spans="1:30" ht="36.75" customHeight="1" x14ac:dyDescent="0.25">
      <c r="A4" s="5"/>
      <c r="B4" s="5"/>
      <c r="C4" s="5"/>
      <c r="D4" s="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21"/>
      <c r="X4" s="8"/>
      <c r="Y4" s="82"/>
      <c r="Z4" s="82"/>
      <c r="AA4" s="50"/>
      <c r="AB4" s="83" t="s">
        <v>8</v>
      </c>
      <c r="AC4" s="83"/>
    </row>
    <row r="5" spans="1:30" ht="15.75" customHeight="1" x14ac:dyDescent="0.25">
      <c r="A5" s="18"/>
      <c r="B5" s="18"/>
      <c r="C5" s="18"/>
      <c r="D5" s="18"/>
      <c r="E5" s="18"/>
      <c r="F5" s="19"/>
      <c r="G5" s="19"/>
      <c r="H5" s="19"/>
      <c r="I5" s="19"/>
      <c r="J5" s="84" t="s">
        <v>40</v>
      </c>
      <c r="K5" s="84"/>
      <c r="L5" s="84"/>
      <c r="M5" s="84"/>
      <c r="N5" s="84"/>
      <c r="O5" s="19"/>
      <c r="P5" s="84" t="s">
        <v>39</v>
      </c>
      <c r="Q5" s="84"/>
      <c r="R5" s="84"/>
      <c r="S5" s="84"/>
      <c r="T5" s="19"/>
      <c r="U5" s="19"/>
      <c r="V5" s="19"/>
      <c r="W5" s="20"/>
      <c r="X5" s="85" t="s">
        <v>47</v>
      </c>
      <c r="Y5" s="85"/>
      <c r="Z5" s="85"/>
      <c r="AA5" s="85"/>
      <c r="AB5" s="26"/>
      <c r="AC5" s="26"/>
      <c r="AD5" s="12"/>
    </row>
    <row r="6" spans="1:30" s="7" customFormat="1" ht="81" customHeight="1" x14ac:dyDescent="0.25">
      <c r="A6" s="105" t="s">
        <v>20</v>
      </c>
      <c r="B6" s="105" t="s">
        <v>6</v>
      </c>
      <c r="C6" s="105" t="s">
        <v>30</v>
      </c>
      <c r="D6" s="105" t="s">
        <v>23</v>
      </c>
      <c r="E6" s="106" t="s">
        <v>66</v>
      </c>
      <c r="F6" s="107" t="s">
        <v>17</v>
      </c>
      <c r="G6" s="107" t="s">
        <v>42</v>
      </c>
      <c r="H6" s="108" t="s">
        <v>53</v>
      </c>
      <c r="I6" s="107" t="s">
        <v>41</v>
      </c>
      <c r="J6" s="107" t="s">
        <v>9</v>
      </c>
      <c r="K6" s="107"/>
      <c r="L6" s="107" t="s">
        <v>10</v>
      </c>
      <c r="M6" s="107"/>
      <c r="N6" s="107" t="s">
        <v>13</v>
      </c>
      <c r="O6" s="107" t="s">
        <v>11</v>
      </c>
      <c r="P6" s="108" t="s">
        <v>38</v>
      </c>
      <c r="Q6" s="107" t="s">
        <v>12</v>
      </c>
      <c r="R6" s="107" t="s">
        <v>19</v>
      </c>
      <c r="S6" s="107" t="s">
        <v>16</v>
      </c>
      <c r="T6" s="107" t="s">
        <v>54</v>
      </c>
      <c r="U6" s="108" t="s">
        <v>119</v>
      </c>
      <c r="V6" s="107" t="s">
        <v>120</v>
      </c>
      <c r="W6" s="107" t="s">
        <v>125</v>
      </c>
      <c r="X6" s="107" t="s">
        <v>49</v>
      </c>
      <c r="Y6" s="107" t="s">
        <v>4</v>
      </c>
      <c r="Z6" s="107" t="s">
        <v>48</v>
      </c>
      <c r="AA6" s="107" t="s">
        <v>50</v>
      </c>
      <c r="AB6" s="107" t="s">
        <v>44</v>
      </c>
      <c r="AC6" s="107" t="s">
        <v>45</v>
      </c>
      <c r="AD6" s="110" t="s">
        <v>51</v>
      </c>
    </row>
    <row r="7" spans="1:30" s="3" customFormat="1" ht="31.5" customHeight="1" x14ac:dyDescent="0.25">
      <c r="A7" s="105"/>
      <c r="B7" s="105"/>
      <c r="C7" s="105"/>
      <c r="D7" s="105"/>
      <c r="E7" s="111"/>
      <c r="F7" s="107"/>
      <c r="G7" s="107"/>
      <c r="H7" s="112"/>
      <c r="I7" s="107"/>
      <c r="J7" s="107" t="s">
        <v>14</v>
      </c>
      <c r="K7" s="107" t="s">
        <v>15</v>
      </c>
      <c r="L7" s="107" t="s">
        <v>14</v>
      </c>
      <c r="M7" s="107" t="s">
        <v>15</v>
      </c>
      <c r="N7" s="107"/>
      <c r="O7" s="107"/>
      <c r="P7" s="112"/>
      <c r="Q7" s="107"/>
      <c r="R7" s="107"/>
      <c r="S7" s="107"/>
      <c r="T7" s="107"/>
      <c r="U7" s="112"/>
      <c r="V7" s="107"/>
      <c r="W7" s="109"/>
      <c r="X7" s="107"/>
      <c r="Y7" s="107"/>
      <c r="Z7" s="107"/>
      <c r="AA7" s="107"/>
      <c r="AB7" s="107"/>
      <c r="AC7" s="107"/>
      <c r="AD7" s="110"/>
    </row>
    <row r="8" spans="1:30" s="3" customFormat="1" ht="114.75" customHeight="1" x14ac:dyDescent="0.25">
      <c r="A8" s="105"/>
      <c r="B8" s="105"/>
      <c r="C8" s="105"/>
      <c r="D8" s="105"/>
      <c r="E8" s="113"/>
      <c r="F8" s="107"/>
      <c r="G8" s="107"/>
      <c r="H8" s="114"/>
      <c r="I8" s="107"/>
      <c r="J8" s="107"/>
      <c r="K8" s="107"/>
      <c r="L8" s="107"/>
      <c r="M8" s="107"/>
      <c r="N8" s="107"/>
      <c r="O8" s="107"/>
      <c r="P8" s="114"/>
      <c r="Q8" s="107"/>
      <c r="R8" s="107"/>
      <c r="S8" s="107"/>
      <c r="T8" s="107"/>
      <c r="U8" s="114"/>
      <c r="V8" s="107"/>
      <c r="W8" s="109"/>
      <c r="X8" s="107"/>
      <c r="Y8" s="107"/>
      <c r="Z8" s="107"/>
      <c r="AA8" s="107"/>
      <c r="AB8" s="107"/>
      <c r="AC8" s="107"/>
      <c r="AD8" s="110"/>
    </row>
    <row r="9" spans="1:30" s="3" customFormat="1" ht="15.75" x14ac:dyDescent="0.25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  <c r="I9" s="49">
        <v>9</v>
      </c>
      <c r="J9" s="49">
        <v>10</v>
      </c>
      <c r="K9" s="49">
        <v>11</v>
      </c>
      <c r="L9" s="49">
        <v>12</v>
      </c>
      <c r="M9" s="49">
        <v>13</v>
      </c>
      <c r="N9" s="49">
        <v>14</v>
      </c>
      <c r="O9" s="49">
        <v>15</v>
      </c>
      <c r="P9" s="49">
        <v>16</v>
      </c>
      <c r="Q9" s="49">
        <v>17</v>
      </c>
      <c r="R9" s="49">
        <v>18</v>
      </c>
      <c r="S9" s="49">
        <v>19</v>
      </c>
      <c r="T9" s="49">
        <v>20</v>
      </c>
      <c r="U9" s="49">
        <v>21</v>
      </c>
      <c r="V9" s="49">
        <v>22</v>
      </c>
      <c r="W9" s="49">
        <v>23</v>
      </c>
      <c r="X9" s="49">
        <v>24</v>
      </c>
      <c r="Y9" s="49">
        <v>25</v>
      </c>
      <c r="Z9" s="49">
        <v>26</v>
      </c>
      <c r="AA9" s="49">
        <v>27</v>
      </c>
      <c r="AB9" s="49">
        <v>28</v>
      </c>
      <c r="AC9" s="49">
        <v>29</v>
      </c>
      <c r="AD9" s="49">
        <v>30</v>
      </c>
    </row>
    <row r="10" spans="1:30" s="3" customFormat="1" ht="16.5" x14ac:dyDescent="0.25">
      <c r="A10" s="71" t="s">
        <v>68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3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 s="61" customFormat="1" ht="156.75" customHeight="1" x14ac:dyDescent="0.25">
      <c r="A11" s="60">
        <v>1</v>
      </c>
      <c r="B11" s="44" t="s">
        <v>117</v>
      </c>
      <c r="C11" s="56" t="s">
        <v>81</v>
      </c>
      <c r="D11" s="56" t="s">
        <v>82</v>
      </c>
      <c r="E11" s="56" t="s">
        <v>83</v>
      </c>
      <c r="F11" s="59" t="s">
        <v>118</v>
      </c>
      <c r="G11" s="56" t="s">
        <v>84</v>
      </c>
      <c r="H11" s="59"/>
      <c r="I11" s="115" t="s">
        <v>85</v>
      </c>
      <c r="J11" s="116">
        <v>43556</v>
      </c>
      <c r="K11" s="116">
        <v>44743</v>
      </c>
      <c r="L11" s="116">
        <v>44287</v>
      </c>
      <c r="M11" s="116">
        <v>45717</v>
      </c>
      <c r="N11" s="116" t="s">
        <v>95</v>
      </c>
      <c r="O11" s="116" t="s">
        <v>94</v>
      </c>
      <c r="P11" s="44"/>
      <c r="Q11" s="44" t="s">
        <v>86</v>
      </c>
      <c r="R11" s="44">
        <v>120</v>
      </c>
      <c r="S11" s="44" t="s">
        <v>90</v>
      </c>
      <c r="T11" s="44"/>
      <c r="U11" s="44"/>
      <c r="V11" s="117"/>
      <c r="W11" s="117"/>
      <c r="X11" s="117"/>
      <c r="Y11" s="117"/>
      <c r="Z11" s="117"/>
      <c r="AA11" s="117"/>
      <c r="AB11" s="117"/>
      <c r="AC11" s="117"/>
      <c r="AD11" s="117"/>
    </row>
    <row r="12" spans="1:30" s="3" customFormat="1" ht="16.5" x14ac:dyDescent="0.25">
      <c r="A12" s="74" t="s">
        <v>69</v>
      </c>
      <c r="B12" s="75"/>
      <c r="C12" s="76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52"/>
      <c r="W12" s="52"/>
      <c r="X12" s="52"/>
      <c r="Y12" s="52"/>
      <c r="Z12" s="52"/>
      <c r="AA12" s="52"/>
      <c r="AB12" s="52"/>
      <c r="AC12" s="52"/>
      <c r="AD12" s="52"/>
    </row>
    <row r="13" spans="1:30" s="3" customFormat="1" ht="16.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49"/>
      <c r="W13" s="49"/>
      <c r="X13" s="49"/>
      <c r="Y13" s="49"/>
      <c r="Z13" s="49"/>
      <c r="AA13" s="49"/>
      <c r="AB13" s="49"/>
      <c r="AC13" s="49"/>
      <c r="AD13" s="49"/>
    </row>
    <row r="14" spans="1:30" s="3" customFormat="1" ht="16.5" x14ac:dyDescent="0.25">
      <c r="A14" s="77" t="s">
        <v>70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  <c r="V14" s="49"/>
      <c r="W14" s="49"/>
      <c r="X14" s="49"/>
      <c r="Y14" s="49"/>
      <c r="Z14" s="49"/>
      <c r="AA14" s="49"/>
      <c r="AB14" s="49"/>
      <c r="AC14" s="49"/>
      <c r="AD14" s="49"/>
    </row>
    <row r="15" spans="1:30" s="3" customFormat="1" ht="16.5" x14ac:dyDescent="0.25">
      <c r="A15" s="67" t="s">
        <v>71</v>
      </c>
      <c r="B15" s="68"/>
      <c r="C15" s="69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49"/>
      <c r="W15" s="49"/>
      <c r="X15" s="49"/>
      <c r="Y15" s="49"/>
      <c r="Z15" s="49"/>
      <c r="AA15" s="49"/>
      <c r="AB15" s="49"/>
      <c r="AC15" s="49"/>
      <c r="AD15" s="49"/>
    </row>
    <row r="16" spans="1:30" s="3" customFormat="1" ht="16.5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49"/>
      <c r="W16" s="49"/>
      <c r="X16" s="49"/>
      <c r="Y16" s="49"/>
      <c r="Z16" s="49"/>
      <c r="AA16" s="49"/>
      <c r="AB16" s="49"/>
      <c r="AC16" s="49"/>
      <c r="AD16" s="49"/>
    </row>
    <row r="17" spans="1:30" s="3" customFormat="1" ht="16.5" x14ac:dyDescent="0.25">
      <c r="A17" s="77" t="s">
        <v>72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9"/>
      <c r="V17" s="49"/>
      <c r="W17" s="49"/>
      <c r="X17" s="49"/>
      <c r="Y17" s="49"/>
      <c r="Z17" s="49"/>
      <c r="AA17" s="49"/>
      <c r="AB17" s="49"/>
      <c r="AC17" s="49"/>
      <c r="AD17" s="49"/>
    </row>
    <row r="18" spans="1:30" s="3" customFormat="1" ht="16.5" x14ac:dyDescent="0.25">
      <c r="A18" s="67" t="s">
        <v>73</v>
      </c>
      <c r="B18" s="68"/>
      <c r="C18" s="69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49"/>
      <c r="W18" s="49"/>
      <c r="X18" s="49"/>
      <c r="Y18" s="49"/>
      <c r="Z18" s="49"/>
      <c r="AA18" s="49"/>
      <c r="AB18" s="49"/>
      <c r="AC18" s="49"/>
      <c r="AD18" s="49"/>
    </row>
    <row r="19" spans="1:30" s="3" customFormat="1" ht="16.5" x14ac:dyDescent="0.25">
      <c r="A19" s="53"/>
      <c r="B19" s="53"/>
      <c r="C19" s="5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49"/>
      <c r="W19" s="49"/>
      <c r="X19" s="49"/>
      <c r="Y19" s="49"/>
      <c r="Z19" s="49"/>
      <c r="AA19" s="49"/>
      <c r="AB19" s="49"/>
      <c r="AC19" s="49"/>
      <c r="AD19" s="49"/>
    </row>
    <row r="20" spans="1:30" s="3" customFormat="1" ht="16.5" x14ac:dyDescent="0.25">
      <c r="A20" s="67" t="s">
        <v>74</v>
      </c>
      <c r="B20" s="68"/>
      <c r="C20" s="69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49"/>
      <c r="W20" s="49"/>
      <c r="X20" s="49"/>
      <c r="Y20" s="49"/>
      <c r="Z20" s="49"/>
      <c r="AA20" s="49"/>
      <c r="AB20" s="49"/>
      <c r="AC20" s="49"/>
      <c r="AD20" s="49"/>
    </row>
    <row r="21" spans="1:30" s="3" customFormat="1" ht="16.5" x14ac:dyDescent="0.25">
      <c r="A21" s="29"/>
      <c r="B21" s="29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3"/>
      <c r="W21" s="33"/>
      <c r="X21" s="33"/>
      <c r="Y21" s="33"/>
      <c r="Z21" s="33"/>
      <c r="AA21" s="33"/>
      <c r="AB21" s="33"/>
      <c r="AC21" s="33"/>
      <c r="AD21" s="33"/>
    </row>
    <row r="22" spans="1:30" s="3" customFormat="1" ht="16.5" x14ac:dyDescent="0.25">
      <c r="A22" s="29"/>
      <c r="B22" s="29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3"/>
      <c r="W22" s="33"/>
      <c r="X22" s="33"/>
      <c r="Y22" s="33"/>
      <c r="Z22" s="33"/>
      <c r="AA22" s="33"/>
      <c r="AB22" s="33"/>
      <c r="AC22" s="33"/>
      <c r="AD22" s="33"/>
    </row>
    <row r="23" spans="1:30" s="3" customFormat="1" ht="16.5" x14ac:dyDescent="0.25">
      <c r="A23" s="29"/>
      <c r="B23" s="29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3"/>
      <c r="W23" s="33"/>
      <c r="X23" s="33"/>
      <c r="Y23" s="33"/>
      <c r="Z23" s="33"/>
      <c r="AA23" s="33"/>
      <c r="AB23" s="33"/>
      <c r="AC23" s="33"/>
      <c r="AD23" s="33"/>
    </row>
    <row r="24" spans="1:30" ht="18.75" x14ac:dyDescent="0.3">
      <c r="AA24" s="70" t="s">
        <v>89</v>
      </c>
      <c r="AB24" s="70"/>
      <c r="AC24" s="70"/>
      <c r="AD24" s="70"/>
    </row>
    <row r="25" spans="1:30" ht="15.75" x14ac:dyDescent="0.25">
      <c r="A25" s="25" t="s">
        <v>46</v>
      </c>
    </row>
    <row r="27" spans="1:30" ht="15.75" x14ac:dyDescent="0.25">
      <c r="A27" s="27" t="s">
        <v>60</v>
      </c>
    </row>
  </sheetData>
  <mergeCells count="48">
    <mergeCell ref="F6:F8"/>
    <mergeCell ref="A1:AD1"/>
    <mergeCell ref="A2:AD2"/>
    <mergeCell ref="A3:AD3"/>
    <mergeCell ref="Y4:Z4"/>
    <mergeCell ref="AB4:AC4"/>
    <mergeCell ref="J5:N5"/>
    <mergeCell ref="P5:S5"/>
    <mergeCell ref="X5:AA5"/>
    <mergeCell ref="A6:A8"/>
    <mergeCell ref="B6:B8"/>
    <mergeCell ref="C6:C8"/>
    <mergeCell ref="D6:D8"/>
    <mergeCell ref="E6:E8"/>
    <mergeCell ref="Q6:Q8"/>
    <mergeCell ref="R6:R8"/>
    <mergeCell ref="S6:S8"/>
    <mergeCell ref="T6:T8"/>
    <mergeCell ref="G6:G8"/>
    <mergeCell ref="H6:H8"/>
    <mergeCell ref="I6:I8"/>
    <mergeCell ref="J6:K6"/>
    <mergeCell ref="L6:M6"/>
    <mergeCell ref="N6:N8"/>
    <mergeCell ref="AA6:AA8"/>
    <mergeCell ref="AB6:AB8"/>
    <mergeCell ref="AC6:AC8"/>
    <mergeCell ref="AD6:AD8"/>
    <mergeCell ref="J7:J8"/>
    <mergeCell ref="K7:K8"/>
    <mergeCell ref="L7:L8"/>
    <mergeCell ref="M7:M8"/>
    <mergeCell ref="U6:U8"/>
    <mergeCell ref="V6:V8"/>
    <mergeCell ref="W6:W8"/>
    <mergeCell ref="X6:X8"/>
    <mergeCell ref="Y6:Y8"/>
    <mergeCell ref="Z6:Z8"/>
    <mergeCell ref="O6:O8"/>
    <mergeCell ref="P6:P8"/>
    <mergeCell ref="A20:C20"/>
    <mergeCell ref="AA24:AD24"/>
    <mergeCell ref="A10:U10"/>
    <mergeCell ref="A12:C12"/>
    <mergeCell ref="A14:U14"/>
    <mergeCell ref="A15:C15"/>
    <mergeCell ref="A17:U17"/>
    <mergeCell ref="A18:C18"/>
  </mergeCells>
  <pageMargins left="0.70866141732283472" right="0.70866141732283472" top="0.74803149606299213" bottom="0.74803149606299213" header="0.31496062992125984" footer="0.31496062992125984"/>
  <pageSetup paperSize="8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view="pageBreakPreview" topLeftCell="A7" zoomScale="50" zoomScaleNormal="75" zoomScaleSheetLayoutView="50" workbookViewId="0">
      <selection activeCell="E22" sqref="E22"/>
    </sheetView>
  </sheetViews>
  <sheetFormatPr defaultRowHeight="15" x14ac:dyDescent="0.25"/>
  <cols>
    <col min="1" max="2" width="9.28515625" style="9" bestFit="1" customWidth="1"/>
    <col min="3" max="3" width="11.42578125" style="9" customWidth="1"/>
    <col min="4" max="4" width="17.140625" style="9" customWidth="1"/>
    <col min="5" max="5" width="9.28515625" style="9" bestFit="1" customWidth="1"/>
    <col min="6" max="6" width="15.42578125" style="9" customWidth="1"/>
    <col min="7" max="7" width="8.28515625" style="9" hidden="1" customWidth="1"/>
    <col min="8" max="8" width="12.28515625" style="9" customWidth="1"/>
    <col min="9" max="9" width="11.5703125" style="9" customWidth="1"/>
    <col min="10" max="12" width="9.28515625" style="9" hidden="1" customWidth="1"/>
    <col min="13" max="13" width="10.85546875" style="9" hidden="1" customWidth="1"/>
    <col min="14" max="14" width="12" style="9" customWidth="1"/>
    <col min="15" max="15" width="10.140625" style="9" customWidth="1"/>
    <col min="16" max="16" width="8.5703125" style="9" customWidth="1"/>
    <col min="17" max="17" width="10.42578125" style="9" customWidth="1"/>
    <col min="18" max="18" width="9.42578125" style="9" bestFit="1" customWidth="1"/>
    <col min="19" max="19" width="11.5703125" style="9" customWidth="1"/>
    <col min="20" max="20" width="10.42578125" style="9" customWidth="1"/>
    <col min="21" max="21" width="17.7109375" style="9" customWidth="1"/>
    <col min="22" max="16384" width="9.140625" style="9"/>
  </cols>
  <sheetData>
    <row r="1" spans="1:21" ht="15.75" x14ac:dyDescent="0.25">
      <c r="A1" s="92" t="s">
        <v>52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</row>
    <row r="2" spans="1:21" ht="17.25" x14ac:dyDescent="0.3">
      <c r="A2" s="80" t="s">
        <v>61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</row>
    <row r="3" spans="1:21" ht="15.75" customHeight="1" x14ac:dyDescent="0.25">
      <c r="A3" s="93" t="s">
        <v>105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1:2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24" t="s">
        <v>18</v>
      </c>
      <c r="T4" s="12"/>
      <c r="U4" s="12"/>
    </row>
    <row r="5" spans="1:2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R5" s="11"/>
      <c r="S5" s="13"/>
      <c r="T5" s="13"/>
      <c r="U5" s="11"/>
    </row>
    <row r="6" spans="1:21" s="4" customFormat="1" ht="90.75" customHeight="1" x14ac:dyDescent="0.25">
      <c r="A6" s="91" t="s">
        <v>20</v>
      </c>
      <c r="B6" s="89" t="s">
        <v>55</v>
      </c>
      <c r="C6" s="89" t="s">
        <v>23</v>
      </c>
      <c r="D6" s="86" t="s">
        <v>63</v>
      </c>
      <c r="E6" s="89" t="s">
        <v>24</v>
      </c>
      <c r="F6" s="89" t="s">
        <v>25</v>
      </c>
      <c r="G6" s="89" t="s">
        <v>43</v>
      </c>
      <c r="H6" s="89" t="s">
        <v>26</v>
      </c>
      <c r="I6" s="89" t="s">
        <v>36</v>
      </c>
      <c r="J6" s="91" t="s">
        <v>27</v>
      </c>
      <c r="K6" s="91"/>
      <c r="L6" s="91"/>
      <c r="M6" s="91"/>
      <c r="N6" s="89" t="s">
        <v>64</v>
      </c>
      <c r="O6" s="89" t="s">
        <v>65</v>
      </c>
      <c r="P6" s="89" t="s">
        <v>7</v>
      </c>
      <c r="Q6" s="89" t="s">
        <v>98</v>
      </c>
      <c r="R6" s="89" t="s">
        <v>99</v>
      </c>
      <c r="S6" s="89" t="s">
        <v>100</v>
      </c>
      <c r="T6" s="89" t="s">
        <v>22</v>
      </c>
      <c r="U6" s="89" t="s">
        <v>35</v>
      </c>
    </row>
    <row r="7" spans="1:21" s="4" customFormat="1" ht="57.75" customHeight="1" x14ac:dyDescent="0.25">
      <c r="A7" s="91"/>
      <c r="B7" s="90"/>
      <c r="C7" s="90"/>
      <c r="D7" s="87"/>
      <c r="E7" s="90"/>
      <c r="F7" s="90"/>
      <c r="G7" s="90"/>
      <c r="H7" s="90"/>
      <c r="I7" s="90"/>
      <c r="J7" s="48" t="s">
        <v>56</v>
      </c>
      <c r="K7" s="48" t="s">
        <v>21</v>
      </c>
      <c r="L7" s="48" t="s">
        <v>19</v>
      </c>
      <c r="M7" s="48" t="s">
        <v>16</v>
      </c>
      <c r="N7" s="90"/>
      <c r="O7" s="90"/>
      <c r="P7" s="90"/>
      <c r="Q7" s="90"/>
      <c r="R7" s="90"/>
      <c r="S7" s="90"/>
      <c r="T7" s="90"/>
      <c r="U7" s="90"/>
    </row>
    <row r="8" spans="1:21" s="15" customFormat="1" ht="16.5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  <c r="P8" s="14">
        <v>16</v>
      </c>
      <c r="Q8" s="14">
        <v>17</v>
      </c>
      <c r="R8" s="14">
        <v>18</v>
      </c>
      <c r="S8" s="14">
        <v>19</v>
      </c>
      <c r="T8" s="14">
        <v>20</v>
      </c>
      <c r="U8" s="14">
        <v>21</v>
      </c>
    </row>
    <row r="9" spans="1:21" s="15" customFormat="1" ht="24" customHeight="1" x14ac:dyDescent="0.25">
      <c r="A9" s="71" t="s">
        <v>68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3"/>
    </row>
    <row r="10" spans="1:21" s="32" customFormat="1" ht="147" customHeight="1" x14ac:dyDescent="0.25">
      <c r="A10" s="35">
        <v>1</v>
      </c>
      <c r="B10" s="35" t="s">
        <v>81</v>
      </c>
      <c r="C10" s="36" t="s">
        <v>82</v>
      </c>
      <c r="D10" s="36" t="s">
        <v>83</v>
      </c>
      <c r="F10" s="36" t="s">
        <v>84</v>
      </c>
      <c r="G10" s="35"/>
      <c r="H10" s="38" t="s">
        <v>85</v>
      </c>
      <c r="I10" s="35">
        <v>197.85</v>
      </c>
      <c r="J10" s="35"/>
      <c r="K10" s="35" t="s">
        <v>86</v>
      </c>
      <c r="L10" s="35" t="s">
        <v>87</v>
      </c>
      <c r="M10" s="35" t="s">
        <v>88</v>
      </c>
      <c r="N10" s="39">
        <v>43556</v>
      </c>
      <c r="O10" s="39">
        <v>45717</v>
      </c>
      <c r="P10" s="35"/>
      <c r="Q10" s="35" t="s">
        <v>121</v>
      </c>
      <c r="R10" s="35" t="s">
        <v>122</v>
      </c>
      <c r="S10" s="35" t="s">
        <v>123</v>
      </c>
      <c r="T10" s="64">
        <v>0.81540000000000001</v>
      </c>
      <c r="U10" s="35"/>
    </row>
    <row r="11" spans="1:21" s="15" customFormat="1" ht="16.5" x14ac:dyDescent="0.25">
      <c r="A11" s="74" t="s">
        <v>69</v>
      </c>
      <c r="B11" s="75"/>
      <c r="C11" s="76"/>
      <c r="D11" s="34"/>
      <c r="E11" s="34"/>
      <c r="F11" s="34"/>
      <c r="G11" s="34"/>
      <c r="H11" s="37"/>
      <c r="I11" s="34"/>
      <c r="J11" s="34"/>
      <c r="K11" s="34"/>
      <c r="L11" s="34"/>
      <c r="M11" s="34"/>
      <c r="N11" s="34"/>
      <c r="O11" s="34"/>
      <c r="P11" s="34"/>
      <c r="Q11" s="34"/>
      <c r="R11" s="34">
        <v>59.28</v>
      </c>
      <c r="S11" s="34">
        <v>163.09</v>
      </c>
      <c r="T11" s="34"/>
      <c r="U11" s="34"/>
    </row>
    <row r="12" spans="1:21" s="15" customFormat="1" ht="16.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s="15" customFormat="1" ht="16.5" x14ac:dyDescent="0.25">
      <c r="A13" s="77" t="s">
        <v>70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1" s="15" customFormat="1" ht="16.5" x14ac:dyDescent="0.25">
      <c r="A14" s="67" t="s">
        <v>71</v>
      </c>
      <c r="B14" s="68"/>
      <c r="C14" s="69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s="15" customFormat="1" ht="16.5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15.75" customHeight="1" x14ac:dyDescent="0.25">
      <c r="A16" s="77" t="s">
        <v>72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9"/>
    </row>
    <row r="17" spans="1:21" ht="15.75" customHeight="1" x14ac:dyDescent="0.25">
      <c r="A17" s="67" t="s">
        <v>73</v>
      </c>
      <c r="B17" s="68"/>
      <c r="C17" s="6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15.75" customHeight="1" x14ac:dyDescent="0.25">
      <c r="A18" s="53"/>
      <c r="B18" s="53"/>
      <c r="C18" s="5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15.75" customHeight="1" x14ac:dyDescent="0.25">
      <c r="A19" s="67" t="s">
        <v>74</v>
      </c>
      <c r="B19" s="68"/>
      <c r="C19" s="69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ht="15.75" customHeight="1" x14ac:dyDescent="0.25">
      <c r="A20" s="29"/>
      <c r="B20" s="29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40"/>
      <c r="R20" s="40"/>
      <c r="S20" s="40"/>
      <c r="T20" s="40"/>
      <c r="U20" s="40"/>
    </row>
    <row r="21" spans="1:21" ht="15.75" customHeight="1" x14ac:dyDescent="0.25">
      <c r="A21" s="29"/>
      <c r="B21" s="29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40"/>
      <c r="R21" s="40"/>
      <c r="S21" s="40"/>
      <c r="T21" s="40"/>
      <c r="U21" s="40"/>
    </row>
    <row r="22" spans="1:21" ht="45" customHeight="1" x14ac:dyDescent="0.35">
      <c r="Q22" s="88" t="s">
        <v>89</v>
      </c>
      <c r="R22" s="88"/>
      <c r="S22" s="88"/>
      <c r="T22" s="88"/>
      <c r="U22" s="88"/>
    </row>
    <row r="23" spans="1:21" ht="15.75" x14ac:dyDescent="0.25">
      <c r="A23" s="25" t="s">
        <v>46</v>
      </c>
    </row>
    <row r="25" spans="1:21" ht="15.75" x14ac:dyDescent="0.25">
      <c r="A25" s="27" t="s">
        <v>60</v>
      </c>
    </row>
  </sheetData>
  <mergeCells count="29">
    <mergeCell ref="A1:U1"/>
    <mergeCell ref="A2:U2"/>
    <mergeCell ref="A3:U3"/>
    <mergeCell ref="A6:A7"/>
    <mergeCell ref="B6:B7"/>
    <mergeCell ref="C6:C7"/>
    <mergeCell ref="D6:D7"/>
    <mergeCell ref="E6:E7"/>
    <mergeCell ref="F6:F7"/>
    <mergeCell ref="G6:G7"/>
    <mergeCell ref="A9:U9"/>
    <mergeCell ref="H6:H7"/>
    <mergeCell ref="I6:I7"/>
    <mergeCell ref="J6:M6"/>
    <mergeCell ref="N6:N7"/>
    <mergeCell ref="O6:O7"/>
    <mergeCell ref="P6:P7"/>
    <mergeCell ref="Q6:Q7"/>
    <mergeCell ref="R6:R7"/>
    <mergeCell ref="S6:S7"/>
    <mergeCell ref="T6:T7"/>
    <mergeCell ref="U6:U7"/>
    <mergeCell ref="Q22:U22"/>
    <mergeCell ref="A11:C11"/>
    <mergeCell ref="A13:U13"/>
    <mergeCell ref="A14:C14"/>
    <mergeCell ref="A16:U16"/>
    <mergeCell ref="A17:C17"/>
    <mergeCell ref="A19:C19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view="pageBreakPreview" zoomScale="60" zoomScaleNormal="75" workbookViewId="0">
      <selection activeCell="Q22" sqref="Q22:U22"/>
    </sheetView>
  </sheetViews>
  <sheetFormatPr defaultRowHeight="15" x14ac:dyDescent="0.25"/>
  <cols>
    <col min="1" max="1" width="9.28515625" bestFit="1" customWidth="1"/>
    <col min="2" max="2" width="9.28515625" style="9" bestFit="1" customWidth="1"/>
    <col min="3" max="3" width="11.42578125" style="9" customWidth="1"/>
    <col min="4" max="4" width="17.140625" style="9" customWidth="1"/>
    <col min="5" max="5" width="9.28515625" style="9" bestFit="1" customWidth="1"/>
    <col min="6" max="6" width="15.42578125" style="9" customWidth="1"/>
    <col min="7" max="7" width="8.28515625" style="9" customWidth="1"/>
    <col min="8" max="8" width="12.28515625" style="9" customWidth="1"/>
    <col min="9" max="9" width="9.42578125" style="9" bestFit="1" customWidth="1"/>
    <col min="10" max="12" width="9.28515625" style="9" bestFit="1" customWidth="1"/>
    <col min="13" max="13" width="10.85546875" style="9" customWidth="1"/>
    <col min="14" max="14" width="12" style="9" customWidth="1"/>
    <col min="15" max="15" width="10.140625" style="9" customWidth="1"/>
    <col min="16" max="16" width="8.5703125" style="9" customWidth="1"/>
    <col min="17" max="17" width="10.42578125" style="9" customWidth="1"/>
    <col min="18" max="18" width="12.7109375" customWidth="1"/>
    <col min="19" max="19" width="12.28515625" customWidth="1"/>
    <col min="20" max="20" width="10.42578125" style="9" customWidth="1"/>
    <col min="21" max="21" width="17.7109375" customWidth="1"/>
  </cols>
  <sheetData>
    <row r="1" spans="1:21" s="9" customFormat="1" ht="15.75" x14ac:dyDescent="0.25">
      <c r="A1" s="92" t="s">
        <v>52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</row>
    <row r="2" spans="1:21" s="9" customFormat="1" ht="17.25" x14ac:dyDescent="0.3">
      <c r="A2" s="80" t="s">
        <v>61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</row>
    <row r="3" spans="1:21" s="9" customFormat="1" ht="15.75" customHeight="1" x14ac:dyDescent="0.25">
      <c r="A3" s="93" t="s">
        <v>62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1:21" s="9" customForma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24" t="s">
        <v>18</v>
      </c>
      <c r="T4" s="12"/>
      <c r="U4" s="12"/>
    </row>
    <row r="5" spans="1:21" x14ac:dyDescent="0.25">
      <c r="A5" s="10"/>
      <c r="B5" s="10"/>
      <c r="C5" s="10"/>
      <c r="D5" s="23"/>
      <c r="E5" s="10"/>
      <c r="F5" s="10"/>
      <c r="G5" s="22"/>
      <c r="H5" s="10"/>
      <c r="I5" s="10"/>
      <c r="J5" s="23"/>
      <c r="K5" s="10"/>
      <c r="L5" s="10"/>
      <c r="M5" s="10"/>
      <c r="N5" s="10"/>
      <c r="O5" s="10"/>
      <c r="P5" s="10"/>
      <c r="R5" s="11"/>
      <c r="S5" s="13"/>
      <c r="T5" s="13"/>
      <c r="U5" s="11"/>
    </row>
    <row r="6" spans="1:21" s="4" customFormat="1" ht="90.75" customHeight="1" x14ac:dyDescent="0.25">
      <c r="A6" s="91" t="s">
        <v>20</v>
      </c>
      <c r="B6" s="89" t="s">
        <v>55</v>
      </c>
      <c r="C6" s="89" t="s">
        <v>23</v>
      </c>
      <c r="D6" s="86" t="s">
        <v>63</v>
      </c>
      <c r="E6" s="89" t="s">
        <v>24</v>
      </c>
      <c r="F6" s="89" t="s">
        <v>25</v>
      </c>
      <c r="G6" s="89" t="s">
        <v>43</v>
      </c>
      <c r="H6" s="89" t="s">
        <v>26</v>
      </c>
      <c r="I6" s="89" t="s">
        <v>36</v>
      </c>
      <c r="J6" s="91" t="s">
        <v>27</v>
      </c>
      <c r="K6" s="91"/>
      <c r="L6" s="91"/>
      <c r="M6" s="91"/>
      <c r="N6" s="89" t="s">
        <v>64</v>
      </c>
      <c r="O6" s="89" t="s">
        <v>65</v>
      </c>
      <c r="P6" s="89" t="s">
        <v>7</v>
      </c>
      <c r="Q6" s="89" t="s">
        <v>28</v>
      </c>
      <c r="R6" s="89" t="s">
        <v>33</v>
      </c>
      <c r="S6" s="89" t="s">
        <v>29</v>
      </c>
      <c r="T6" s="89" t="s">
        <v>22</v>
      </c>
      <c r="U6" s="89" t="s">
        <v>35</v>
      </c>
    </row>
    <row r="7" spans="1:21" s="4" customFormat="1" ht="57.75" customHeight="1" x14ac:dyDescent="0.25">
      <c r="A7" s="91"/>
      <c r="B7" s="90"/>
      <c r="C7" s="90"/>
      <c r="D7" s="87"/>
      <c r="E7" s="90"/>
      <c r="F7" s="90"/>
      <c r="G7" s="90"/>
      <c r="H7" s="90"/>
      <c r="I7" s="90"/>
      <c r="J7" s="28" t="s">
        <v>56</v>
      </c>
      <c r="K7" s="28" t="s">
        <v>21</v>
      </c>
      <c r="L7" s="28" t="s">
        <v>19</v>
      </c>
      <c r="M7" s="28" t="s">
        <v>16</v>
      </c>
      <c r="N7" s="90"/>
      <c r="O7" s="90"/>
      <c r="P7" s="90"/>
      <c r="Q7" s="90"/>
      <c r="R7" s="90"/>
      <c r="S7" s="90"/>
      <c r="T7" s="90"/>
      <c r="U7" s="90"/>
    </row>
    <row r="8" spans="1:21" s="15" customFormat="1" ht="16.5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  <c r="P8" s="14">
        <v>16</v>
      </c>
      <c r="Q8" s="14">
        <v>17</v>
      </c>
      <c r="R8" s="14">
        <v>18</v>
      </c>
      <c r="S8" s="14">
        <v>19</v>
      </c>
      <c r="T8" s="14">
        <v>20</v>
      </c>
      <c r="U8" s="14">
        <v>21</v>
      </c>
    </row>
    <row r="9" spans="1:21" s="15" customFormat="1" ht="24" customHeight="1" x14ac:dyDescent="0.25">
      <c r="A9" s="71" t="s">
        <v>68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3"/>
    </row>
    <row r="10" spans="1:21" s="32" customFormat="1" ht="147" customHeight="1" x14ac:dyDescent="0.25">
      <c r="A10" s="35">
        <v>1</v>
      </c>
      <c r="B10" s="35" t="s">
        <v>81</v>
      </c>
      <c r="C10" s="36" t="s">
        <v>82</v>
      </c>
      <c r="D10" s="36" t="s">
        <v>83</v>
      </c>
      <c r="F10" s="36" t="s">
        <v>84</v>
      </c>
      <c r="G10" s="35"/>
      <c r="H10" s="38" t="s">
        <v>85</v>
      </c>
      <c r="I10" s="35">
        <v>197.85</v>
      </c>
      <c r="J10" s="35"/>
      <c r="K10" s="35" t="s">
        <v>86</v>
      </c>
      <c r="L10" s="35" t="s">
        <v>87</v>
      </c>
      <c r="M10" s="35" t="s">
        <v>88</v>
      </c>
      <c r="N10" s="39">
        <v>43556</v>
      </c>
      <c r="O10" s="39">
        <v>45717</v>
      </c>
      <c r="P10" s="35"/>
      <c r="Q10" s="35">
        <v>22.664000000000001</v>
      </c>
      <c r="R10" s="35" t="s">
        <v>124</v>
      </c>
      <c r="S10" s="35" t="s">
        <v>121</v>
      </c>
      <c r="T10" s="64">
        <v>0.51900000000000002</v>
      </c>
      <c r="U10" s="35"/>
    </row>
    <row r="11" spans="1:21" s="15" customFormat="1" ht="16.5" x14ac:dyDescent="0.25">
      <c r="A11" s="74" t="s">
        <v>69</v>
      </c>
      <c r="B11" s="75"/>
      <c r="C11" s="76"/>
      <c r="D11" s="34"/>
      <c r="E11" s="34"/>
      <c r="F11" s="34"/>
      <c r="G11" s="34"/>
      <c r="H11" s="37"/>
      <c r="I11" s="34"/>
      <c r="J11" s="34"/>
      <c r="K11" s="34"/>
      <c r="L11" s="34"/>
      <c r="M11" s="34"/>
      <c r="N11" s="34"/>
      <c r="O11" s="34"/>
      <c r="P11" s="34"/>
      <c r="Q11" s="34"/>
      <c r="R11" s="34">
        <v>81.146000000000001</v>
      </c>
      <c r="S11" s="34">
        <v>103.81</v>
      </c>
      <c r="T11" s="34"/>
      <c r="U11" s="34"/>
    </row>
    <row r="12" spans="1:21" s="15" customFormat="1" ht="16.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s="15" customFormat="1" ht="16.5" x14ac:dyDescent="0.25">
      <c r="A13" s="77" t="s">
        <v>70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1" s="15" customFormat="1" ht="16.5" x14ac:dyDescent="0.25">
      <c r="A14" s="67" t="s">
        <v>71</v>
      </c>
      <c r="B14" s="68"/>
      <c r="C14" s="69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s="15" customFormat="1" ht="16.5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15.75" customHeight="1" x14ac:dyDescent="0.25">
      <c r="A16" s="77" t="s">
        <v>72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9"/>
    </row>
    <row r="17" spans="1:21" ht="15.75" customHeight="1" x14ac:dyDescent="0.25">
      <c r="A17" s="67" t="s">
        <v>73</v>
      </c>
      <c r="B17" s="68"/>
      <c r="C17" s="6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s="9" customFormat="1" ht="15.75" customHeight="1" x14ac:dyDescent="0.25">
      <c r="A18" s="31"/>
      <c r="B18" s="31"/>
      <c r="C18" s="31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s="9" customFormat="1" ht="15.75" customHeight="1" x14ac:dyDescent="0.25">
      <c r="A19" s="67" t="s">
        <v>74</v>
      </c>
      <c r="B19" s="68"/>
      <c r="C19" s="69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s="9" customFormat="1" ht="15.75" customHeight="1" x14ac:dyDescent="0.25">
      <c r="A20" s="29"/>
      <c r="B20" s="29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40"/>
      <c r="R20" s="40"/>
      <c r="S20" s="40"/>
      <c r="T20" s="40"/>
      <c r="U20" s="40"/>
    </row>
    <row r="21" spans="1:21" s="9" customFormat="1" ht="15.75" customHeight="1" x14ac:dyDescent="0.25">
      <c r="A21" s="29"/>
      <c r="B21" s="29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40"/>
      <c r="R21" s="40"/>
      <c r="S21" s="40"/>
      <c r="T21" s="40"/>
      <c r="U21" s="40"/>
    </row>
    <row r="22" spans="1:21" ht="45" customHeight="1" x14ac:dyDescent="0.35">
      <c r="Q22" s="88" t="s">
        <v>89</v>
      </c>
      <c r="R22" s="88"/>
      <c r="S22" s="88"/>
      <c r="T22" s="88"/>
      <c r="U22" s="88"/>
    </row>
    <row r="23" spans="1:21" ht="15.75" x14ac:dyDescent="0.25">
      <c r="A23" s="25" t="s">
        <v>46</v>
      </c>
    </row>
    <row r="25" spans="1:21" ht="15.75" x14ac:dyDescent="0.25">
      <c r="A25" s="27" t="s">
        <v>60</v>
      </c>
    </row>
  </sheetData>
  <mergeCells count="29">
    <mergeCell ref="A1:U1"/>
    <mergeCell ref="J6:M6"/>
    <mergeCell ref="P6:P7"/>
    <mergeCell ref="A3:U3"/>
    <mergeCell ref="U6:U7"/>
    <mergeCell ref="I6:I7"/>
    <mergeCell ref="B6:B7"/>
    <mergeCell ref="S6:S7"/>
    <mergeCell ref="T6:T7"/>
    <mergeCell ref="R6:R7"/>
    <mergeCell ref="A2:U2"/>
    <mergeCell ref="C6:C7"/>
    <mergeCell ref="E6:E7"/>
    <mergeCell ref="H6:H7"/>
    <mergeCell ref="A6:A7"/>
    <mergeCell ref="Q6:Q7"/>
    <mergeCell ref="F6:F7"/>
    <mergeCell ref="G6:G7"/>
    <mergeCell ref="D6:D7"/>
    <mergeCell ref="N6:N7"/>
    <mergeCell ref="O6:O7"/>
    <mergeCell ref="Q22:U22"/>
    <mergeCell ref="A17:C17"/>
    <mergeCell ref="A19:C19"/>
    <mergeCell ref="A9:U9"/>
    <mergeCell ref="A11:C11"/>
    <mergeCell ref="A13:U13"/>
    <mergeCell ref="A14:C14"/>
    <mergeCell ref="A16:U16"/>
  </mergeCells>
  <pageMargins left="0.70866141732283472" right="0.70866141732283472" top="0.74803149606299213" bottom="0.74803149606299213" header="0.31496062992125984" footer="0.31496062992125984"/>
  <pageSetup paperSize="5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J6" sqref="J6"/>
    </sheetView>
  </sheetViews>
  <sheetFormatPr defaultRowHeight="15" x14ac:dyDescent="0.25"/>
  <cols>
    <col min="1" max="1" width="9.140625" style="2"/>
    <col min="2" max="2" width="19.42578125" customWidth="1"/>
    <col min="3" max="3" width="14.42578125" style="58" customWidth="1"/>
    <col min="4" max="4" width="12.28515625" style="58" customWidth="1"/>
    <col min="5" max="5" width="11.140625" style="58" customWidth="1"/>
    <col min="6" max="6" width="11.85546875" customWidth="1"/>
  </cols>
  <sheetData>
    <row r="1" spans="1:9" s="9" customFormat="1" ht="36" customHeight="1" x14ac:dyDescent="0.3">
      <c r="A1" s="94" t="s">
        <v>116</v>
      </c>
      <c r="B1" s="94"/>
      <c r="C1" s="94"/>
      <c r="D1" s="94"/>
      <c r="E1" s="94"/>
      <c r="F1" s="94"/>
      <c r="G1" s="94"/>
    </row>
    <row r="2" spans="1:9" ht="60" x14ac:dyDescent="0.25">
      <c r="A2" s="55" t="s">
        <v>3</v>
      </c>
      <c r="B2" s="1" t="s">
        <v>107</v>
      </c>
      <c r="C2" s="56" t="s">
        <v>108</v>
      </c>
      <c r="D2" s="56" t="s">
        <v>109</v>
      </c>
      <c r="E2" s="56" t="s">
        <v>110</v>
      </c>
      <c r="F2" s="54" t="s">
        <v>111</v>
      </c>
      <c r="G2" s="1"/>
    </row>
    <row r="3" spans="1:9" ht="45" x14ac:dyDescent="0.25">
      <c r="A3" s="55">
        <v>1</v>
      </c>
      <c r="B3" s="54" t="s">
        <v>112</v>
      </c>
      <c r="C3" s="57">
        <v>20.94</v>
      </c>
      <c r="D3" s="57">
        <v>15.96</v>
      </c>
      <c r="E3" s="57">
        <v>36.9</v>
      </c>
      <c r="F3" s="57" t="s">
        <v>91</v>
      </c>
      <c r="G3" s="1"/>
    </row>
    <row r="4" spans="1:9" ht="60" x14ac:dyDescent="0.25">
      <c r="A4" s="55">
        <v>2</v>
      </c>
      <c r="B4" s="54" t="s">
        <v>113</v>
      </c>
      <c r="C4" s="57">
        <v>1</v>
      </c>
      <c r="D4" s="57">
        <v>6.4</v>
      </c>
      <c r="E4" s="57">
        <v>7.4</v>
      </c>
      <c r="F4" s="57" t="s">
        <v>91</v>
      </c>
      <c r="G4" s="1"/>
    </row>
    <row r="5" spans="1:9" ht="60" x14ac:dyDescent="0.25">
      <c r="A5" s="55">
        <v>3</v>
      </c>
      <c r="B5" s="54" t="s">
        <v>114</v>
      </c>
      <c r="C5" s="57"/>
      <c r="D5" s="57"/>
      <c r="E5" s="57"/>
      <c r="F5" s="1"/>
      <c r="G5" s="1"/>
    </row>
    <row r="6" spans="1:9" x14ac:dyDescent="0.25">
      <c r="A6" s="55">
        <v>4</v>
      </c>
      <c r="B6" s="54" t="s">
        <v>115</v>
      </c>
      <c r="C6" s="59">
        <f>SUM(C3:C5)</f>
        <v>21.94</v>
      </c>
      <c r="D6" s="59">
        <f>SUM(D3:D5)</f>
        <v>22.36</v>
      </c>
      <c r="E6" s="59">
        <f>SUM(E3:E5)</f>
        <v>44.3</v>
      </c>
      <c r="F6" s="1" t="s">
        <v>91</v>
      </c>
      <c r="G6" s="1"/>
    </row>
    <row r="11" spans="1:9" x14ac:dyDescent="0.25">
      <c r="E11" s="95" t="s">
        <v>89</v>
      </c>
      <c r="F11" s="95"/>
      <c r="G11" s="95"/>
      <c r="H11" s="95"/>
      <c r="I11" s="95"/>
    </row>
  </sheetData>
  <mergeCells count="2">
    <mergeCell ref="A1:G1"/>
    <mergeCell ref="E11:I1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8"/>
  <sheetViews>
    <sheetView tabSelected="1" view="pageBreakPreview" topLeftCell="B1" zoomScale="60" zoomScaleNormal="75" workbookViewId="0">
      <selection activeCell="Q9" sqref="Q9"/>
    </sheetView>
  </sheetViews>
  <sheetFormatPr defaultRowHeight="15" x14ac:dyDescent="0.25"/>
  <cols>
    <col min="1" max="1" width="5.7109375" style="9" customWidth="1"/>
    <col min="2" max="2" width="9.140625" style="9"/>
    <col min="3" max="4" width="18.42578125" style="9" customWidth="1"/>
    <col min="5" max="5" width="7.5703125" style="9" customWidth="1"/>
    <col min="6" max="6" width="10.28515625" style="9" customWidth="1"/>
    <col min="7" max="7" width="6.42578125" style="9" hidden="1" customWidth="1"/>
    <col min="8" max="8" width="11.85546875" style="9" customWidth="1"/>
    <col min="9" max="9" width="9.140625" style="9"/>
    <col min="10" max="10" width="7.28515625" style="9" hidden="1" customWidth="1"/>
    <col min="11" max="11" width="7.85546875" style="9" hidden="1" customWidth="1"/>
    <col min="12" max="12" width="7.42578125" style="9" hidden="1" customWidth="1"/>
    <col min="13" max="13" width="7.5703125" style="9" hidden="1" customWidth="1"/>
    <col min="14" max="15" width="9.140625" style="9"/>
    <col min="16" max="16" width="7.5703125" style="17" customWidth="1"/>
    <col min="17" max="17" width="13.7109375" style="47" customWidth="1"/>
    <col min="18" max="18" width="14" style="47" customWidth="1"/>
    <col min="19" max="19" width="10.5703125" style="47" customWidth="1"/>
    <col min="20" max="20" width="12.85546875" style="17" customWidth="1"/>
    <col min="21" max="23" width="9.7109375" style="17" customWidth="1"/>
    <col min="24" max="24" width="9.5703125" style="17" customWidth="1"/>
    <col min="25" max="25" width="10.85546875" style="9" customWidth="1"/>
    <col min="26" max="16384" width="9.140625" style="9"/>
  </cols>
  <sheetData>
    <row r="1" spans="1:25" ht="17.25" x14ac:dyDescent="0.3">
      <c r="A1" s="80" t="s">
        <v>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5" ht="17.25" x14ac:dyDescent="0.3">
      <c r="A2" s="80" t="s">
        <v>61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5" ht="24.75" customHeight="1" x14ac:dyDescent="0.25">
      <c r="A3" s="93" t="s">
        <v>97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</row>
    <row r="4" spans="1:25" ht="15.75" customHeight="1" x14ac:dyDescent="0.25">
      <c r="A4" s="16"/>
      <c r="B4" s="62"/>
      <c r="C4" s="62"/>
      <c r="D4" s="62"/>
      <c r="E4" s="62"/>
      <c r="F4" s="16"/>
      <c r="G4" s="62"/>
      <c r="H4" s="62"/>
      <c r="I4" s="62"/>
      <c r="J4" s="62"/>
      <c r="K4" s="16"/>
      <c r="L4" s="16"/>
      <c r="M4" s="16"/>
      <c r="N4" s="62"/>
      <c r="O4" s="62"/>
      <c r="P4" s="23"/>
      <c r="Q4" s="23"/>
      <c r="R4" s="23"/>
      <c r="S4" s="23"/>
      <c r="T4" s="23"/>
      <c r="U4" s="23"/>
      <c r="V4" s="23"/>
      <c r="W4" s="104" t="s">
        <v>96</v>
      </c>
      <c r="X4" s="104"/>
      <c r="Y4" s="104"/>
    </row>
    <row r="5" spans="1:25" s="4" customFormat="1" ht="78" customHeight="1" x14ac:dyDescent="0.25">
      <c r="A5" s="118" t="s">
        <v>20</v>
      </c>
      <c r="B5" s="119" t="s">
        <v>59</v>
      </c>
      <c r="C5" s="119" t="s">
        <v>34</v>
      </c>
      <c r="D5" s="106" t="s">
        <v>67</v>
      </c>
      <c r="E5" s="119" t="s">
        <v>24</v>
      </c>
      <c r="F5" s="119" t="s">
        <v>25</v>
      </c>
      <c r="G5" s="119" t="s">
        <v>43</v>
      </c>
      <c r="H5" s="119" t="s">
        <v>26</v>
      </c>
      <c r="I5" s="119" t="s">
        <v>58</v>
      </c>
      <c r="J5" s="118" t="s">
        <v>27</v>
      </c>
      <c r="K5" s="118"/>
      <c r="L5" s="118"/>
      <c r="M5" s="118"/>
      <c r="N5" s="119" t="s">
        <v>31</v>
      </c>
      <c r="O5" s="119" t="s">
        <v>32</v>
      </c>
      <c r="P5" s="100" t="s">
        <v>5</v>
      </c>
      <c r="Q5" s="101" t="s">
        <v>101</v>
      </c>
      <c r="R5" s="102"/>
      <c r="S5" s="103"/>
      <c r="T5" s="100" t="s">
        <v>104</v>
      </c>
      <c r="U5" s="101" t="s">
        <v>80</v>
      </c>
      <c r="V5" s="102"/>
      <c r="W5" s="102"/>
      <c r="X5" s="96" t="s">
        <v>78</v>
      </c>
      <c r="Y5" s="119" t="s">
        <v>37</v>
      </c>
    </row>
    <row r="6" spans="1:25" s="4" customFormat="1" ht="83.25" customHeight="1" x14ac:dyDescent="0.25">
      <c r="A6" s="118"/>
      <c r="B6" s="120"/>
      <c r="C6" s="120"/>
      <c r="D6" s="111"/>
      <c r="E6" s="120"/>
      <c r="F6" s="120"/>
      <c r="G6" s="120"/>
      <c r="H6" s="120"/>
      <c r="I6" s="120"/>
      <c r="J6" s="121" t="s">
        <v>57</v>
      </c>
      <c r="K6" s="121" t="s">
        <v>21</v>
      </c>
      <c r="L6" s="121" t="s">
        <v>19</v>
      </c>
      <c r="M6" s="121" t="s">
        <v>16</v>
      </c>
      <c r="N6" s="120"/>
      <c r="O6" s="120"/>
      <c r="P6" s="100"/>
      <c r="Q6" s="65" t="s">
        <v>79</v>
      </c>
      <c r="R6" s="65" t="s">
        <v>103</v>
      </c>
      <c r="S6" s="65" t="s">
        <v>102</v>
      </c>
      <c r="T6" s="100"/>
      <c r="U6" s="65" t="s">
        <v>0</v>
      </c>
      <c r="V6" s="65" t="s">
        <v>1</v>
      </c>
      <c r="W6" s="66" t="s">
        <v>2</v>
      </c>
      <c r="X6" s="97"/>
      <c r="Y6" s="120"/>
    </row>
    <row r="7" spans="1:25" s="15" customFormat="1" ht="16.5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/>
      <c r="R7" s="14"/>
      <c r="S7" s="14"/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</row>
    <row r="8" spans="1:25" s="15" customFormat="1" ht="24" customHeight="1" x14ac:dyDescent="0.25">
      <c r="A8" s="71" t="s">
        <v>75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3"/>
    </row>
    <row r="9" spans="1:25" s="32" customFormat="1" ht="126" customHeight="1" x14ac:dyDescent="0.25">
      <c r="A9" s="35">
        <v>1</v>
      </c>
      <c r="B9" s="35" t="s">
        <v>81</v>
      </c>
      <c r="C9" s="36" t="s">
        <v>82</v>
      </c>
      <c r="D9" s="36" t="s">
        <v>83</v>
      </c>
      <c r="F9" s="36" t="s">
        <v>84</v>
      </c>
      <c r="G9" s="35"/>
      <c r="H9" s="43" t="s">
        <v>85</v>
      </c>
      <c r="I9" s="35">
        <v>197.85</v>
      </c>
      <c r="J9" s="35"/>
      <c r="K9" s="35" t="s">
        <v>86</v>
      </c>
      <c r="L9" s="35">
        <v>118.03</v>
      </c>
      <c r="M9" s="35" t="s">
        <v>90</v>
      </c>
      <c r="N9" s="39">
        <v>43556</v>
      </c>
      <c r="O9" s="39">
        <v>45717</v>
      </c>
      <c r="P9" s="35"/>
      <c r="Q9" s="44">
        <v>20.94</v>
      </c>
      <c r="R9" s="44">
        <v>15.96</v>
      </c>
      <c r="S9" s="44">
        <v>36.9</v>
      </c>
      <c r="T9" s="35" t="s">
        <v>91</v>
      </c>
      <c r="U9" s="35" t="s">
        <v>91</v>
      </c>
      <c r="V9" s="35" t="s">
        <v>91</v>
      </c>
      <c r="W9" s="35" t="s">
        <v>91</v>
      </c>
      <c r="X9" s="35"/>
      <c r="Y9" s="35"/>
    </row>
    <row r="10" spans="1:25" s="15" customFormat="1" ht="16.5" x14ac:dyDescent="0.25">
      <c r="A10" s="74" t="s">
        <v>69</v>
      </c>
      <c r="B10" s="75"/>
      <c r="C10" s="76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44">
        <v>20.94</v>
      </c>
      <c r="R10" s="44">
        <v>15.96</v>
      </c>
      <c r="S10" s="44">
        <v>36.9</v>
      </c>
      <c r="T10" s="34"/>
      <c r="U10" s="34"/>
      <c r="V10" s="34"/>
      <c r="W10" s="34"/>
      <c r="X10" s="34"/>
      <c r="Y10" s="41"/>
    </row>
    <row r="11" spans="1:25" s="15" customFormat="1" ht="16.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32"/>
    </row>
    <row r="12" spans="1:25" s="15" customFormat="1" ht="16.5" customHeight="1" x14ac:dyDescent="0.25">
      <c r="A12" s="71" t="s">
        <v>76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3"/>
    </row>
    <row r="13" spans="1:25" s="32" customFormat="1" ht="41.25" customHeight="1" x14ac:dyDescent="0.25">
      <c r="A13" s="35">
        <v>1</v>
      </c>
      <c r="B13" s="35"/>
      <c r="C13" s="45" t="s">
        <v>92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44">
        <v>1</v>
      </c>
      <c r="R13" s="44">
        <v>4.4000000000000004</v>
      </c>
      <c r="S13" s="44">
        <v>5.4</v>
      </c>
      <c r="T13" s="44" t="s">
        <v>91</v>
      </c>
      <c r="U13" s="44" t="s">
        <v>91</v>
      </c>
      <c r="V13" s="44" t="s">
        <v>91</v>
      </c>
      <c r="W13" s="44" t="s">
        <v>91</v>
      </c>
      <c r="X13" s="35"/>
      <c r="Y13" s="35"/>
    </row>
    <row r="14" spans="1:25" s="32" customFormat="1" ht="34.5" customHeight="1" x14ac:dyDescent="0.25">
      <c r="A14" s="46">
        <v>2</v>
      </c>
      <c r="B14" s="46"/>
      <c r="C14" s="42" t="s">
        <v>93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44"/>
      <c r="R14" s="44">
        <v>2</v>
      </c>
      <c r="S14" s="44">
        <v>2</v>
      </c>
      <c r="T14" s="44" t="s">
        <v>91</v>
      </c>
      <c r="U14" s="44" t="s">
        <v>91</v>
      </c>
      <c r="V14" s="44"/>
      <c r="W14" s="44"/>
      <c r="X14" s="35"/>
      <c r="Y14" s="35"/>
    </row>
    <row r="15" spans="1:25" s="15" customFormat="1" ht="16.5" x14ac:dyDescent="0.25">
      <c r="A15" s="99" t="s">
        <v>71</v>
      </c>
      <c r="B15" s="99"/>
      <c r="C15" s="99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>
        <v>1</v>
      </c>
      <c r="R15" s="34">
        <v>6.4</v>
      </c>
      <c r="S15" s="34">
        <v>7.4</v>
      </c>
      <c r="T15" s="34"/>
      <c r="U15" s="34"/>
      <c r="V15" s="34"/>
      <c r="W15" s="34"/>
      <c r="X15" s="34"/>
      <c r="Y15" s="41"/>
    </row>
    <row r="16" spans="1:25" s="15" customFormat="1" ht="16.5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32"/>
    </row>
    <row r="17" spans="1:25" ht="15.75" customHeight="1" x14ac:dyDescent="0.25">
      <c r="A17" s="77" t="s">
        <v>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9"/>
    </row>
    <row r="18" spans="1:25" ht="15.75" customHeight="1" x14ac:dyDescent="0.25">
      <c r="A18" s="67" t="s">
        <v>73</v>
      </c>
      <c r="B18" s="68"/>
      <c r="C18" s="69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"/>
    </row>
    <row r="19" spans="1:25" ht="15.75" customHeight="1" x14ac:dyDescent="0.25">
      <c r="A19" s="63"/>
      <c r="B19" s="63"/>
      <c r="C19" s="6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"/>
    </row>
    <row r="20" spans="1:25" ht="15.75" customHeight="1" x14ac:dyDescent="0.25">
      <c r="A20" s="67" t="s">
        <v>74</v>
      </c>
      <c r="B20" s="68"/>
      <c r="C20" s="69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>
        <f>Q15+Q10</f>
        <v>21.94</v>
      </c>
      <c r="R20" s="14">
        <f>R15+R10</f>
        <v>22.36</v>
      </c>
      <c r="S20" s="14">
        <f>S15+S10</f>
        <v>44.3</v>
      </c>
      <c r="T20" s="14"/>
      <c r="U20" s="14"/>
      <c r="V20" s="14"/>
      <c r="W20" s="14"/>
      <c r="X20" s="14"/>
      <c r="Y20" s="1"/>
    </row>
    <row r="25" spans="1:25" ht="18" x14ac:dyDescent="0.25">
      <c r="U25" s="98" t="s">
        <v>89</v>
      </c>
      <c r="V25" s="98"/>
      <c r="W25" s="98"/>
      <c r="X25" s="98"/>
      <c r="Y25" s="98"/>
    </row>
    <row r="26" spans="1:25" ht="15.75" x14ac:dyDescent="0.25">
      <c r="A26" s="25" t="s">
        <v>46</v>
      </c>
    </row>
    <row r="27" spans="1:25" ht="15.75" x14ac:dyDescent="0.25">
      <c r="A27" s="25"/>
    </row>
    <row r="28" spans="1:25" x14ac:dyDescent="0.25">
      <c r="A28" s="9" t="s">
        <v>60</v>
      </c>
    </row>
  </sheetData>
  <mergeCells count="30">
    <mergeCell ref="A1:Y1"/>
    <mergeCell ref="A2:Y2"/>
    <mergeCell ref="A3:Y3"/>
    <mergeCell ref="W4:Y4"/>
    <mergeCell ref="A5:A6"/>
    <mergeCell ref="B5:B6"/>
    <mergeCell ref="C5:C6"/>
    <mergeCell ref="D5:D6"/>
    <mergeCell ref="E5:E6"/>
    <mergeCell ref="F5:F6"/>
    <mergeCell ref="Y5:Y6"/>
    <mergeCell ref="G5:G6"/>
    <mergeCell ref="H5:H6"/>
    <mergeCell ref="I5:I6"/>
    <mergeCell ref="J5:M5"/>
    <mergeCell ref="N5:N6"/>
    <mergeCell ref="X5:X6"/>
    <mergeCell ref="A20:C20"/>
    <mergeCell ref="U25:Y25"/>
    <mergeCell ref="A8:Y8"/>
    <mergeCell ref="A10:C10"/>
    <mergeCell ref="A12:Y12"/>
    <mergeCell ref="A15:C15"/>
    <mergeCell ref="A17:Y17"/>
    <mergeCell ref="A18:C18"/>
    <mergeCell ref="O5:O6"/>
    <mergeCell ref="P5:P6"/>
    <mergeCell ref="Q5:S5"/>
    <mergeCell ref="T5:T6"/>
    <mergeCell ref="U5:W5"/>
  </mergeCells>
  <printOptions horizontalCentered="1"/>
  <pageMargins left="0.70866141732283472" right="0.31496062992125984" top="0.74803149606299213" bottom="0.74803149606299213" header="0.31496062992125984" footer="0.31496062992125984"/>
  <pageSetup paperSize="8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Captlztn 24-25</vt:lpstr>
      <vt:lpstr>CapEx 24-25</vt:lpstr>
      <vt:lpstr>CapEx 23-24</vt:lpstr>
      <vt:lpstr>ABSTRACT</vt:lpstr>
      <vt:lpstr>CapEx 26-27 (3)</vt:lpstr>
      <vt:lpstr>'CapEx 24-25'!Print_Area</vt:lpstr>
      <vt:lpstr>'CapEx 26-27 (3)'!Print_Area</vt:lpstr>
      <vt:lpstr>'Captlztn 24-25'!Print_Area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TGTRANSCO DE</dc:creator>
  <cp:lastModifiedBy>TGTRANSCO</cp:lastModifiedBy>
  <cp:lastPrinted>2025-11-28T06:13:44Z</cp:lastPrinted>
  <dcterms:created xsi:type="dcterms:W3CDTF">2024-08-19T08:54:22Z</dcterms:created>
  <dcterms:modified xsi:type="dcterms:W3CDTF">2025-11-28T06:13:46Z</dcterms:modified>
</cp:coreProperties>
</file>